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SERVEUR03\Documents\MARCHES PUBLICS\marchés 2026\ok_ILLUMINATIONS\DCE\"/>
    </mc:Choice>
  </mc:AlternateContent>
  <xr:revisionPtr revIDLastSave="0" documentId="13_ncr:1_{71D64FFE-B9D0-4E05-99C1-DB782533E0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 Année 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D3" i="1" s="1"/>
  <c r="D7" i="1"/>
  <c r="C8" i="1" l="1"/>
  <c r="D2" i="1"/>
  <c r="D4" i="1"/>
  <c r="D5" i="1"/>
  <c r="D6" i="1"/>
</calcChain>
</file>

<file path=xl/sharedStrings.xml><?xml version="1.0" encoding="utf-8"?>
<sst xmlns="http://schemas.openxmlformats.org/spreadsheetml/2006/main" count="12" uniqueCount="12">
  <si>
    <t>N°</t>
  </si>
  <si>
    <t>Désignation des prestations</t>
  </si>
  <si>
    <t>Montant annuel HT (€)</t>
  </si>
  <si>
    <t>% du total</t>
  </si>
  <si>
    <t>RAPPEL : le montant total annuel du marché ne peut pas excéder 40 000 € HT.</t>
  </si>
  <si>
    <t>Conception artistique et études (note d’intention, plans, simulations, réunion annuelle)</t>
  </si>
  <si>
    <t>Fourniture en location des dispositifs lumineux (centre ancien, entrées, accessoires, structures)</t>
  </si>
  <si>
    <t>Installation et raccordement (pose, moyens d’élévation, raccordements électriques, essais)</t>
  </si>
  <si>
    <t>Maintenance et astreinte pendant la période d’illumination</t>
  </si>
  <si>
    <t>Dépose des installations et remise en état des sites</t>
  </si>
  <si>
    <t>TOTAL ANNUEL HT</t>
  </si>
  <si>
    <t>TOTAL / 4 ANS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</si>
</sst>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3" x14ac:knownFonts="1">
    <font>
      <sz val="11"/>
      <color theme="1"/>
      <name val="Calibri"/>
      <family val="2"/>
      <scheme val="minor"/>
    </font>
    <font>
      <b/>
      <sz val="11"/>
      <name val="Raleway"/>
      <family val="2"/>
    </font>
    <font>
      <sz val="11"/>
      <color theme="1"/>
      <name val="Raleway"/>
      <family val="2"/>
    </font>
  </fonts>
  <fills count="4">
    <fill>
      <patternFill patternType="none"/>
    </fill>
    <fill>
      <patternFill patternType="gray125"/>
    </fill>
    <fill>
      <patternFill patternType="solid">
        <fgColor rgb="FFFFF2CC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164" fontId="2" fillId="0" borderId="1" xfId="0" applyNumberFormat="1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workbookViewId="0">
      <pane ySplit="1" topLeftCell="A2" activePane="bottomLeft" state="frozen"/>
      <selection pane="bottomLeft" activeCell="C3" sqref="C3"/>
    </sheetView>
  </sheetViews>
  <sheetFormatPr baseColWidth="10" defaultColWidth="9.140625" defaultRowHeight="15" x14ac:dyDescent="0.25"/>
  <cols>
    <col min="1" max="1" width="5" style="1" customWidth="1"/>
    <col min="2" max="2" width="87.85546875" style="1" bestFit="1" customWidth="1"/>
    <col min="3" max="3" width="22" style="1" customWidth="1"/>
    <col min="4" max="4" width="12" style="1" customWidth="1"/>
    <col min="5" max="5" width="9.140625" style="1"/>
    <col min="6" max="8" width="20" style="1" customWidth="1"/>
    <col min="9" max="16384" width="9.140625" style="1"/>
  </cols>
  <sheetData>
    <row r="1" spans="1:8" ht="30" x14ac:dyDescent="0.25">
      <c r="A1" s="8" t="s">
        <v>0</v>
      </c>
      <c r="B1" s="8" t="s">
        <v>1</v>
      </c>
      <c r="C1" s="8" t="s">
        <v>2</v>
      </c>
      <c r="D1" s="8" t="s">
        <v>3</v>
      </c>
      <c r="F1" s="9" t="s">
        <v>4</v>
      </c>
      <c r="G1" s="10"/>
      <c r="H1" s="10"/>
    </row>
    <row r="2" spans="1:8" x14ac:dyDescent="0.25">
      <c r="A2" s="2">
        <v>1</v>
      </c>
      <c r="B2" s="3" t="s">
        <v>5</v>
      </c>
      <c r="C2" s="11"/>
      <c r="D2" s="4">
        <f>IFERROR(C2/$C$7,0)</f>
        <v>0</v>
      </c>
      <c r="F2" s="10"/>
      <c r="G2" s="10"/>
      <c r="H2" s="10"/>
    </row>
    <row r="3" spans="1:8" ht="30" x14ac:dyDescent="0.25">
      <c r="A3" s="2">
        <v>2</v>
      </c>
      <c r="B3" s="3" t="s">
        <v>6</v>
      </c>
      <c r="C3" s="11"/>
      <c r="D3" s="4">
        <f>IFERROR(C3/$C$7,0)</f>
        <v>0</v>
      </c>
      <c r="F3" s="10"/>
      <c r="G3" s="10"/>
      <c r="H3" s="10"/>
    </row>
    <row r="4" spans="1:8" ht="30" x14ac:dyDescent="0.25">
      <c r="A4" s="2">
        <v>3</v>
      </c>
      <c r="B4" s="3" t="s">
        <v>7</v>
      </c>
      <c r="C4" s="11"/>
      <c r="D4" s="4">
        <f>IFERROR(C4/$C$7,0)</f>
        <v>0</v>
      </c>
    </row>
    <row r="5" spans="1:8" x14ac:dyDescent="0.25">
      <c r="A5" s="2">
        <v>4</v>
      </c>
      <c r="B5" s="3" t="s">
        <v>8</v>
      </c>
      <c r="C5" s="11"/>
      <c r="D5" s="4">
        <f>IFERROR(C5/$C$7,0)</f>
        <v>0</v>
      </c>
    </row>
    <row r="6" spans="1:8" x14ac:dyDescent="0.25">
      <c r="A6" s="2">
        <v>5</v>
      </c>
      <c r="B6" s="3" t="s">
        <v>9</v>
      </c>
      <c r="C6" s="11"/>
      <c r="D6" s="4">
        <f>IFERROR(C6/$C$7,0)</f>
        <v>0</v>
      </c>
    </row>
    <row r="7" spans="1:8" x14ac:dyDescent="0.25">
      <c r="A7" s="2"/>
      <c r="B7" s="5" t="s">
        <v>10</v>
      </c>
      <c r="C7" s="6">
        <f>SUM(C2:C6)</f>
        <v>0</v>
      </c>
      <c r="D7" s="7">
        <f>1</f>
        <v>1</v>
      </c>
    </row>
    <row r="8" spans="1:8" x14ac:dyDescent="0.25">
      <c r="A8" s="2"/>
      <c r="B8" s="5" t="s">
        <v>11</v>
      </c>
      <c r="C8" s="6">
        <f>C7*4</f>
        <v>0</v>
      </c>
      <c r="D8" s="7"/>
    </row>
  </sheetData>
  <sheetProtection sheet="1" objects="1" scenarios="1" selectLockedCells="1"/>
  <mergeCells count="1">
    <mergeCell ref="F1:H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Année 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Tifenn CHRISTOLLET</cp:lastModifiedBy>
  <dcterms:created xsi:type="dcterms:W3CDTF">2026-03-03T14:12:19Z</dcterms:created>
  <dcterms:modified xsi:type="dcterms:W3CDTF">2026-04-23T08:38:48Z</dcterms:modified>
</cp:coreProperties>
</file>